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kociova\Desktop\Vo_energie 2023\"/>
    </mc:Choice>
  </mc:AlternateContent>
  <xr:revisionPtr revIDLastSave="252" documentId="13_ncr:1_{6FEDBEDE-AB70-429E-8CF5-DC1225E90F9A}" xr6:coauthVersionLast="47" xr6:coauthVersionMax="47" xr10:uidLastSave="{C253A190-6F6F-4787-AE03-D55E8F37444A}"/>
  <bookViews>
    <workbookView xWindow="-120" yWindow="-120" windowWidth="29040" windowHeight="15840" xr2:uid="{00000000-000D-0000-FFFF-FFFF00000000}"/>
  </bookViews>
  <sheets>
    <sheet name="Háro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9" i="1" l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K31" i="1"/>
  <c r="R6" i="1"/>
  <c r="R5" i="1"/>
  <c r="R4" i="1"/>
  <c r="R3" i="1"/>
  <c r="R2" i="1"/>
  <c r="D17" i="1"/>
  <c r="D16" i="1"/>
  <c r="D15" i="1"/>
</calcChain>
</file>

<file path=xl/sharedStrings.xml><?xml version="1.0" encoding="utf-8"?>
<sst xmlns="http://schemas.openxmlformats.org/spreadsheetml/2006/main" count="333" uniqueCount="127">
  <si>
    <t>POD</t>
  </si>
  <si>
    <t>Číslo OM</t>
  </si>
  <si>
    <t>Celý názov organizácie</t>
  </si>
  <si>
    <t>IČO organizácie</t>
  </si>
  <si>
    <t>Adresa organizácie</t>
  </si>
  <si>
    <t>PSČ</t>
  </si>
  <si>
    <t>Zriaďovateľ</t>
  </si>
  <si>
    <t>Adresa OM</t>
  </si>
  <si>
    <t>Distribučná tarifa</t>
  </si>
  <si>
    <t>Ročné zmluvné množstvo RZM pre CVO [MWh]</t>
  </si>
  <si>
    <t>Začiatok dodávky plynu od:</t>
  </si>
  <si>
    <t>Fakturačné obdobie</t>
  </si>
  <si>
    <t>Fakturačná skupina</t>
  </si>
  <si>
    <t>Štatutár</t>
  </si>
  <si>
    <t xml:space="preserve">Funkcia </t>
  </si>
  <si>
    <t>Email štatutára</t>
  </si>
  <si>
    <t>Mobil štatutára</t>
  </si>
  <si>
    <t>SKSPPDIS001010903692</t>
  </si>
  <si>
    <t>Mesto Kežmarok</t>
  </si>
  <si>
    <t>00326283</t>
  </si>
  <si>
    <t>Hlavné námestie 1, 060 01 Kežmarok</t>
  </si>
  <si>
    <t>060 01</t>
  </si>
  <si>
    <t>Baštová 13 / 8; 060 01 Kežmarok</t>
  </si>
  <si>
    <t>M1</t>
  </si>
  <si>
    <t>ročne</t>
  </si>
  <si>
    <t>Mgr. PhDr. Ján Ferenčák</t>
  </si>
  <si>
    <t>primátor</t>
  </si>
  <si>
    <t>podatelna@kezmarok.sk</t>
  </si>
  <si>
    <t>SKSPPDIS001010903689</t>
  </si>
  <si>
    <t>M7</t>
  </si>
  <si>
    <t>SKSPPDIS001010903691</t>
  </si>
  <si>
    <t>Kostolné námestie 43, 060 01 Kežmarok</t>
  </si>
  <si>
    <t>M4</t>
  </si>
  <si>
    <t>SKSPPDIS011010002097</t>
  </si>
  <si>
    <t>Kostolné námestie 6 / 060 01 Kežmarok</t>
  </si>
  <si>
    <t>M2</t>
  </si>
  <si>
    <t>SKSPPDIS001010900342</t>
  </si>
  <si>
    <t>MUDr.Alexandra 30 / 060 01 Kežmarok</t>
  </si>
  <si>
    <t>M5</t>
  </si>
  <si>
    <t>SKSPPDIS011010010106</t>
  </si>
  <si>
    <t>Verejnoprospešné služby Mesta Kežmarok</t>
  </si>
  <si>
    <t>Poľná 1493/1, 060 01 Kežmarok</t>
  </si>
  <si>
    <t xml:space="preserve">Nižná brána 19 / 060 01 Kežmarok </t>
  </si>
  <si>
    <t>Mgr. Ladislav Petrek</t>
  </si>
  <si>
    <t>riaditeľ</t>
  </si>
  <si>
    <t>vpskk@vpskk.sk</t>
  </si>
  <si>
    <t>SKSPPDIS001030040440</t>
  </si>
  <si>
    <t>Nižná brána 19 / 060 01 Kežmarok</t>
  </si>
  <si>
    <t>M8</t>
  </si>
  <si>
    <t>SKSPPDIS010530001589</t>
  </si>
  <si>
    <t>Trhovište 748 / 4; 060 01 Kežmarok</t>
  </si>
  <si>
    <t>SKSPPDIS001010900658</t>
  </si>
  <si>
    <t>Trhovište 860/2 / 060 01 Kežmarok</t>
  </si>
  <si>
    <t>SKSPPDIS010510006296</t>
  </si>
  <si>
    <t>Tvarožnianska 990/3 / 060 01 Kežmarok</t>
  </si>
  <si>
    <t>M3</t>
  </si>
  <si>
    <t>SKSPPDIS001010900719</t>
  </si>
  <si>
    <t>Poľná 1 - priemyselný areál, 060 01 Kežmarok</t>
  </si>
  <si>
    <t>SKSPPDIS001010903690</t>
  </si>
  <si>
    <t>Kamenná baňa  44-dom smútku, 060 01 Kežmarok</t>
  </si>
  <si>
    <t>SKSPPDIS001020338782</t>
  </si>
  <si>
    <t>J. Záborského 1729/20, 060 01 Kežmarok</t>
  </si>
  <si>
    <t>SKSPPDIS001010903699</t>
  </si>
  <si>
    <t xml:space="preserve">MESTSKE KULTURNE  STREDISKO </t>
  </si>
  <si>
    <t>Starý trh 46, 060 01 Kežmarok</t>
  </si>
  <si>
    <t>Jeruzalemský vrch  26, 060 01 Kežmarok</t>
  </si>
  <si>
    <t>Mgr. Barbora Kaprálová</t>
  </si>
  <si>
    <t>riaditeľka</t>
  </si>
  <si>
    <t>riaditelka@mskskezmarok.sk</t>
  </si>
  <si>
    <t>SKSPPDIS001010903697</t>
  </si>
  <si>
    <t>Starý trh 485/ 46, 060 01 Kežmarok</t>
  </si>
  <si>
    <t>SKSPPDIS001010903698</t>
  </si>
  <si>
    <t>Starý trh 485 /47, 060 01 Kežmarok</t>
  </si>
  <si>
    <t>M6</t>
  </si>
  <si>
    <t>SKSPPDIS001010901176</t>
  </si>
  <si>
    <t>Základná umelecká škola Antona Cígera</t>
  </si>
  <si>
    <t>Hviezdoslavova 12, 060 01 Kežmarok</t>
  </si>
  <si>
    <t>Kostolné námestie 15, 060 01 Kežmarok</t>
  </si>
  <si>
    <t>PaedDr. Slavomír Kolesár</t>
  </si>
  <si>
    <t>poverený riadením školy</t>
  </si>
  <si>
    <t>skola@zuscigera.sk</t>
  </si>
  <si>
    <t>SKSPPDIS001010901177</t>
  </si>
  <si>
    <t>Hviezdoslavova  12, 060 01 Kežmarok</t>
  </si>
  <si>
    <t>SKSPPDIS001010903414</t>
  </si>
  <si>
    <t xml:space="preserve">Centrum voľného času Kežmarok </t>
  </si>
  <si>
    <t>Gen. Štefánika 47, 060 01 Kežmarok</t>
  </si>
  <si>
    <t>gen. Štefánika 1490/ 47, 060 01 Kežmarok</t>
  </si>
  <si>
    <t>Mgr. Radovan Dejneka</t>
  </si>
  <si>
    <t>centrumkezmarok@gmail.com</t>
  </si>
  <si>
    <t>SKSPPDIS001010902700</t>
  </si>
  <si>
    <t>Materská škola Kežmarok</t>
  </si>
  <si>
    <t>Cintorínska 3, 060 01 Kežmarok</t>
  </si>
  <si>
    <t>PaedDr. Slavka Jezerčáková</t>
  </si>
  <si>
    <t>ms.cintorinska@gmail.com</t>
  </si>
  <si>
    <t>SKSPPDIS001010902538</t>
  </si>
  <si>
    <t>Možiarska 1, 060 01 Kežmarok</t>
  </si>
  <si>
    <t>Mgr. Elena Malinová</t>
  </si>
  <si>
    <t>msmoziarska@gmail.com</t>
  </si>
  <si>
    <t>SKSPPDIS001010902699</t>
  </si>
  <si>
    <t>Karola Kuzmányho  41, 060 01 Kežmarok</t>
  </si>
  <si>
    <t>Mgr. Daša Arpášová</t>
  </si>
  <si>
    <t>mskuzmanyhokk@centrum.sk</t>
  </si>
  <si>
    <t>SKSPPDIS001010901190</t>
  </si>
  <si>
    <t>Základná škola</t>
  </si>
  <si>
    <t>Dr. Daniela Fischera 2, 060 01 Kežmarok</t>
  </si>
  <si>
    <t>Mgr. Zlatica Scherfel</t>
  </si>
  <si>
    <t>zsfischera@zsfiskk.sk</t>
  </si>
  <si>
    <t>SKSPPDIS001030020439</t>
  </si>
  <si>
    <t>SKSPPDIS001030020465</t>
  </si>
  <si>
    <t>Základná škola - Grundschule</t>
  </si>
  <si>
    <t>Hradné námestie 38, 060 01 Kežmarok</t>
  </si>
  <si>
    <t>Mgr. Miroslav Beňko</t>
  </si>
  <si>
    <t>riaditel@grundschule.sk</t>
  </si>
  <si>
    <t>SKSPPDIS011030000067</t>
  </si>
  <si>
    <t>Základná škola s materskou školou</t>
  </si>
  <si>
    <t>Nižná brána 8, 060 01 Kežmarok</t>
  </si>
  <si>
    <t>Mgr. PaedDr. Dušan Tokarčík</t>
  </si>
  <si>
    <t>riaditelnbkk@gmail.com</t>
  </si>
  <si>
    <t>SKSPPDIS001010902684</t>
  </si>
  <si>
    <t>SKSPPDIS001010904246</t>
  </si>
  <si>
    <t>Zariadenie pre seniorov a
Zariadenie opatrovateľskej služby</t>
  </si>
  <si>
    <t>00691852</t>
  </si>
  <si>
    <t>Vyšný mlyn 1433/13,060 01 Kežmarok</t>
  </si>
  <si>
    <t>Vyšný mlyn 1, 060 01 Kežmarok</t>
  </si>
  <si>
    <t>Mgr. Peter Vilček</t>
  </si>
  <si>
    <t>riaditel@zpskk.sk</t>
  </si>
  <si>
    <t>SPOLU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</si>
</sst>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theme="1"/>
      <name val="Aptos Display"/>
    </font>
    <font>
      <u/>
      <sz val="11"/>
      <color theme="10"/>
      <name val="Calibri"/>
      <family val="2"/>
      <charset val="238"/>
      <scheme val="minor"/>
    </font>
    <font>
      <b/>
      <sz val="11"/>
      <color theme="1"/>
      <name val="Aptos Display"/>
    </font>
    <font>
      <u/>
      <sz val="11"/>
      <color theme="10"/>
      <name val="Aptos Display"/>
    </font>
    <font>
      <sz val="11"/>
      <color theme="1"/>
      <name val="Aptos Narrow"/>
    </font>
    <font>
      <u/>
      <sz val="11"/>
      <color theme="10"/>
      <name val="Aptos Narrow"/>
    </font>
    <font>
      <b/>
      <sz val="11"/>
      <color theme="1"/>
      <name val="Times New Roman"/>
      <family val="1"/>
      <charset val="238"/>
    </font>
    <font>
      <sz val="10"/>
      <color theme="1"/>
      <name val="Trebuchet MS"/>
      <charset val="1"/>
    </font>
    <font>
      <sz val="11"/>
      <color rgb="FFFF0000"/>
      <name val="Aptos Display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wrapText="1"/>
    </xf>
    <xf numFmtId="0" fontId="4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2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4" fillId="7" borderId="4" xfId="0" applyFont="1" applyFill="1" applyBorder="1" applyAlignment="1">
      <alignment horizontal="center" vertical="center" wrapText="1"/>
    </xf>
    <xf numFmtId="0" fontId="5" fillId="0" borderId="1" xfId="1" applyFont="1" applyBorder="1"/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1" applyFont="1" applyBorder="1"/>
    <xf numFmtId="0" fontId="7" fillId="0" borderId="3" xfId="1" applyFont="1" applyBorder="1"/>
    <xf numFmtId="0" fontId="2" fillId="0" borderId="4" xfId="0" applyFont="1" applyBorder="1"/>
    <xf numFmtId="0" fontId="1" fillId="0" borderId="3" xfId="0" applyFont="1" applyBorder="1"/>
    <xf numFmtId="0" fontId="6" fillId="0" borderId="4" xfId="0" applyFont="1" applyBorder="1"/>
    <xf numFmtId="0" fontId="7" fillId="0" borderId="5" xfId="1" applyFont="1" applyBorder="1"/>
    <xf numFmtId="0" fontId="1" fillId="0" borderId="6" xfId="0" applyFont="1" applyBorder="1"/>
    <xf numFmtId="0" fontId="1" fillId="0" borderId="7" xfId="0" applyFont="1" applyBorder="1"/>
    <xf numFmtId="0" fontId="8" fillId="8" borderId="1" xfId="0" applyFont="1" applyFill="1" applyBorder="1" applyAlignment="1">
      <alignment horizontal="center"/>
    </xf>
    <xf numFmtId="43" fontId="8" fillId="8" borderId="1" xfId="0" applyNumberFormat="1" applyFont="1" applyFill="1" applyBorder="1" applyAlignment="1">
      <alignment horizontal="center"/>
    </xf>
    <xf numFmtId="0" fontId="7" fillId="0" borderId="4" xfId="1" applyFont="1" applyBorder="1"/>
    <xf numFmtId="0" fontId="9" fillId="0" borderId="1" xfId="0" applyFont="1" applyBorder="1"/>
    <xf numFmtId="0" fontId="3" fillId="0" borderId="7" xfId="1" applyBorder="1"/>
    <xf numFmtId="0" fontId="3" fillId="0" borderId="3" xfId="1" applyBorder="1"/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1" applyBorder="1"/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8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5" xfId="1" applyBorder="1"/>
    <xf numFmtId="43" fontId="8" fillId="8" borderId="0" xfId="0" applyNumberFormat="1" applyFont="1" applyFill="1" applyBorder="1" applyAlignment="1">
      <alignment horizontal="center"/>
    </xf>
    <xf numFmtId="14" fontId="10" fillId="3" borderId="3" xfId="0" applyNumberFormat="1" applyFont="1" applyFill="1" applyBorder="1" applyAlignment="1">
      <alignment horizontal="center"/>
    </xf>
    <xf numFmtId="14" fontId="10" fillId="4" borderId="3" xfId="0" applyNumberFormat="1" applyFont="1" applyFill="1" applyBorder="1" applyAlignment="1">
      <alignment horizontal="center"/>
    </xf>
    <xf numFmtId="14" fontId="10" fillId="5" borderId="3" xfId="0" applyNumberFormat="1" applyFont="1" applyFill="1" applyBorder="1" applyAlignment="1">
      <alignment horizontal="center"/>
    </xf>
    <xf numFmtId="14" fontId="10" fillId="6" borderId="3" xfId="0" applyNumberFormat="1" applyFont="1" applyFill="1" applyBorder="1" applyAlignment="1">
      <alignment horizontal="center"/>
    </xf>
    <xf numFmtId="14" fontId="10" fillId="0" borderId="3" xfId="0" applyNumberFormat="1" applyFont="1" applyBorder="1" applyAlignment="1">
      <alignment horizontal="center"/>
    </xf>
    <xf numFmtId="14" fontId="10" fillId="0" borderId="5" xfId="0" applyNumberFormat="1" applyFont="1" applyBorder="1" applyAlignment="1">
      <alignment horizontal="center"/>
    </xf>
    <xf numFmtId="14" fontId="10" fillId="0" borderId="1" xfId="0" applyNumberFormat="1" applyFont="1" applyBorder="1" applyAlignment="1">
      <alignment horizontal="center"/>
    </xf>
  </cellXfs>
  <cellStyles count="2">
    <cellStyle name="Hyperlink" xfId="1" xr:uid="{00000000-000B-0000-0000-000008000000}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pskk@vpskk.sk" TargetMode="External"/><Relationship Id="rId13" Type="http://schemas.openxmlformats.org/officeDocument/2006/relationships/hyperlink" Target="mailto:vpskk@vpskk.sk" TargetMode="External"/><Relationship Id="rId18" Type="http://schemas.openxmlformats.org/officeDocument/2006/relationships/hyperlink" Target="mailto:centrumkezmarok@gmail.com" TargetMode="External"/><Relationship Id="rId26" Type="http://schemas.openxmlformats.org/officeDocument/2006/relationships/hyperlink" Target="mailto:riaditelnbkk@gmail.com" TargetMode="External"/><Relationship Id="rId3" Type="http://schemas.openxmlformats.org/officeDocument/2006/relationships/hyperlink" Target="mailto:podatelna@kezmarok.sk" TargetMode="External"/><Relationship Id="rId21" Type="http://schemas.openxmlformats.org/officeDocument/2006/relationships/hyperlink" Target="mailto:mskuzmanyhokk@centrum.sk" TargetMode="External"/><Relationship Id="rId7" Type="http://schemas.openxmlformats.org/officeDocument/2006/relationships/hyperlink" Target="mailto:vpskk@vpskk.sk" TargetMode="External"/><Relationship Id="rId12" Type="http://schemas.openxmlformats.org/officeDocument/2006/relationships/hyperlink" Target="mailto:vpskk@vpskk.sk" TargetMode="External"/><Relationship Id="rId17" Type="http://schemas.openxmlformats.org/officeDocument/2006/relationships/hyperlink" Target="mailto:riaditelka@mskskezmarok.sk" TargetMode="External"/><Relationship Id="rId25" Type="http://schemas.openxmlformats.org/officeDocument/2006/relationships/hyperlink" Target="mailto:riaditelnbkk@gmail.com" TargetMode="External"/><Relationship Id="rId2" Type="http://schemas.openxmlformats.org/officeDocument/2006/relationships/hyperlink" Target="mailto:podatelna@kezmarok.sk" TargetMode="External"/><Relationship Id="rId16" Type="http://schemas.openxmlformats.org/officeDocument/2006/relationships/hyperlink" Target="mailto:riaditelka@mskskezmarok.sk" TargetMode="External"/><Relationship Id="rId20" Type="http://schemas.openxmlformats.org/officeDocument/2006/relationships/hyperlink" Target="mailto:msmoziarska@gmail.com" TargetMode="External"/><Relationship Id="rId1" Type="http://schemas.openxmlformats.org/officeDocument/2006/relationships/hyperlink" Target="javascript:void(0)" TargetMode="External"/><Relationship Id="rId6" Type="http://schemas.openxmlformats.org/officeDocument/2006/relationships/hyperlink" Target="mailto:podatelna@kezmarok.sk" TargetMode="External"/><Relationship Id="rId11" Type="http://schemas.openxmlformats.org/officeDocument/2006/relationships/hyperlink" Target="mailto:vpskk@vpskk.sk" TargetMode="External"/><Relationship Id="rId24" Type="http://schemas.openxmlformats.org/officeDocument/2006/relationships/hyperlink" Target="mailto:riaditel@grundschule.sk" TargetMode="External"/><Relationship Id="rId5" Type="http://schemas.openxmlformats.org/officeDocument/2006/relationships/hyperlink" Target="mailto:podatelna@kezmarok.sk" TargetMode="External"/><Relationship Id="rId15" Type="http://schemas.openxmlformats.org/officeDocument/2006/relationships/hyperlink" Target="mailto:riaditelka@mskskezmarok.sk" TargetMode="External"/><Relationship Id="rId23" Type="http://schemas.openxmlformats.org/officeDocument/2006/relationships/hyperlink" Target="mailto:zsfischera@zsfiskk.sk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vpskk@vpskk.sk" TargetMode="External"/><Relationship Id="rId19" Type="http://schemas.openxmlformats.org/officeDocument/2006/relationships/hyperlink" Target="mailto:ms.cintorinska@gmail.com" TargetMode="External"/><Relationship Id="rId4" Type="http://schemas.openxmlformats.org/officeDocument/2006/relationships/hyperlink" Target="mailto:podatelna@kezmarok.sk" TargetMode="External"/><Relationship Id="rId9" Type="http://schemas.openxmlformats.org/officeDocument/2006/relationships/hyperlink" Target="mailto:vpskk@vpskk.sk" TargetMode="External"/><Relationship Id="rId14" Type="http://schemas.openxmlformats.org/officeDocument/2006/relationships/hyperlink" Target="mailto:vpskk@vpskk.sk" TargetMode="External"/><Relationship Id="rId22" Type="http://schemas.openxmlformats.org/officeDocument/2006/relationships/hyperlink" Target="mailto:zsfischera@zsfiskk.sk" TargetMode="External"/><Relationship Id="rId27" Type="http://schemas.openxmlformats.org/officeDocument/2006/relationships/hyperlink" Target="mailto:riaditel@zpskk.s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1"/>
  <sheetViews>
    <sheetView tabSelected="1" topLeftCell="I1" workbookViewId="0">
      <selection activeCell="O38" sqref="O38"/>
    </sheetView>
  </sheetViews>
  <sheetFormatPr defaultColWidth="9.140625" defaultRowHeight="15"/>
  <cols>
    <col min="1" max="1" width="23.85546875" style="1" customWidth="1"/>
    <col min="2" max="2" width="12.5703125" style="1" bestFit="1" customWidth="1"/>
    <col min="3" max="3" width="38.140625" style="1" bestFit="1" customWidth="1"/>
    <col min="4" max="4" width="11.5703125" style="1" customWidth="1"/>
    <col min="5" max="5" width="36.85546875" style="1" bestFit="1" customWidth="1"/>
    <col min="6" max="6" width="7.140625" style="1" bestFit="1" customWidth="1"/>
    <col min="7" max="7" width="17" style="1" bestFit="1" customWidth="1"/>
    <col min="8" max="8" width="43.28515625" style="1" customWidth="1"/>
    <col min="9" max="9" width="13.7109375" style="1" customWidth="1"/>
    <col min="10" max="10" width="10.7109375" style="1" customWidth="1"/>
    <col min="11" max="12" width="16.5703125" style="33" customWidth="1"/>
    <col min="13" max="13" width="15.28515625" style="1" customWidth="1"/>
    <col min="14" max="14" width="25.28515625" style="1" hidden="1" customWidth="1"/>
    <col min="15" max="15" width="27.28515625" style="1" bestFit="1" customWidth="1"/>
    <col min="16" max="16" width="23.140625" style="1" customWidth="1"/>
    <col min="17" max="17" width="28.28515625" style="1" customWidth="1"/>
    <col min="18" max="18" width="20.7109375" style="1" customWidth="1"/>
    <col min="19" max="16384" width="9.140625" style="1"/>
  </cols>
  <sheetData>
    <row r="1" spans="1:18" ht="43.5">
      <c r="A1" s="15" t="s">
        <v>0</v>
      </c>
      <c r="B1" s="15" t="s">
        <v>1</v>
      </c>
      <c r="C1" s="15" t="s">
        <v>2</v>
      </c>
      <c r="D1" s="16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1</v>
      </c>
      <c r="J1" s="16" t="s">
        <v>8</v>
      </c>
      <c r="K1" s="16" t="s">
        <v>9</v>
      </c>
      <c r="L1" s="25" t="s">
        <v>10</v>
      </c>
      <c r="M1" s="25" t="s">
        <v>11</v>
      </c>
      <c r="N1" s="25" t="s">
        <v>12</v>
      </c>
      <c r="O1" s="25" t="s">
        <v>13</v>
      </c>
      <c r="P1" s="25" t="s">
        <v>14</v>
      </c>
      <c r="Q1" s="25" t="s">
        <v>15</v>
      </c>
      <c r="R1" s="25" t="s">
        <v>16</v>
      </c>
    </row>
    <row r="2" spans="1:18" ht="15" customHeight="1">
      <c r="A2" s="17" t="s">
        <v>17</v>
      </c>
      <c r="B2" s="6">
        <v>5100001558</v>
      </c>
      <c r="C2" s="6" t="s">
        <v>18</v>
      </c>
      <c r="D2" s="6" t="s">
        <v>19</v>
      </c>
      <c r="E2" s="6" t="s">
        <v>20</v>
      </c>
      <c r="F2" s="6" t="s">
        <v>21</v>
      </c>
      <c r="G2" s="6" t="s">
        <v>18</v>
      </c>
      <c r="H2" s="6" t="s">
        <v>22</v>
      </c>
      <c r="I2" s="17">
        <v>4100048880</v>
      </c>
      <c r="J2" s="2" t="s">
        <v>23</v>
      </c>
      <c r="K2" s="28">
        <v>0</v>
      </c>
      <c r="L2" s="62">
        <v>45658</v>
      </c>
      <c r="M2" s="34" t="s">
        <v>24</v>
      </c>
      <c r="N2" s="24"/>
      <c r="O2" s="12" t="s">
        <v>25</v>
      </c>
      <c r="P2" s="12" t="s">
        <v>26</v>
      </c>
      <c r="Q2" s="26" t="s">
        <v>27</v>
      </c>
      <c r="R2" s="12" t="str">
        <f>"052/4660101"</f>
        <v>052/4660101</v>
      </c>
    </row>
    <row r="3" spans="1:18">
      <c r="A3" s="17" t="s">
        <v>28</v>
      </c>
      <c r="B3" s="6">
        <v>5100001558</v>
      </c>
      <c r="C3" s="6" t="s">
        <v>18</v>
      </c>
      <c r="D3" s="6" t="s">
        <v>19</v>
      </c>
      <c r="E3" s="6" t="s">
        <v>20</v>
      </c>
      <c r="F3" s="6" t="s">
        <v>21</v>
      </c>
      <c r="G3" s="6" t="s">
        <v>18</v>
      </c>
      <c r="H3" s="6" t="s">
        <v>20</v>
      </c>
      <c r="I3" s="17">
        <v>4100048848</v>
      </c>
      <c r="J3" s="2" t="s">
        <v>29</v>
      </c>
      <c r="K3" s="28">
        <v>262.22000000000003</v>
      </c>
      <c r="L3" s="62">
        <v>45658</v>
      </c>
      <c r="M3" s="34" t="s">
        <v>24</v>
      </c>
      <c r="N3" s="24"/>
      <c r="O3" s="12" t="s">
        <v>25</v>
      </c>
      <c r="P3" s="12" t="s">
        <v>26</v>
      </c>
      <c r="Q3" s="26" t="s">
        <v>27</v>
      </c>
      <c r="R3" s="12" t="str">
        <f>"052/4660101"</f>
        <v>052/4660101</v>
      </c>
    </row>
    <row r="4" spans="1:18">
      <c r="A4" s="17" t="s">
        <v>30</v>
      </c>
      <c r="B4" s="6">
        <v>5100001558</v>
      </c>
      <c r="C4" s="6" t="s">
        <v>18</v>
      </c>
      <c r="D4" s="6" t="s">
        <v>19</v>
      </c>
      <c r="E4" s="6" t="s">
        <v>20</v>
      </c>
      <c r="F4" s="6" t="s">
        <v>21</v>
      </c>
      <c r="G4" s="6" t="s">
        <v>18</v>
      </c>
      <c r="H4" s="6" t="s">
        <v>31</v>
      </c>
      <c r="I4" s="17">
        <v>4100048869</v>
      </c>
      <c r="J4" s="2" t="s">
        <v>32</v>
      </c>
      <c r="K4" s="28">
        <v>64.653999999999996</v>
      </c>
      <c r="L4" s="62">
        <v>45658</v>
      </c>
      <c r="M4" s="34" t="s">
        <v>24</v>
      </c>
      <c r="N4" s="24"/>
      <c r="O4" s="12" t="s">
        <v>25</v>
      </c>
      <c r="P4" s="12" t="s">
        <v>26</v>
      </c>
      <c r="Q4" s="26" t="s">
        <v>27</v>
      </c>
      <c r="R4" s="12" t="str">
        <f>"052/4660101"</f>
        <v>052/4660101</v>
      </c>
    </row>
    <row r="5" spans="1:18">
      <c r="A5" s="17" t="s">
        <v>33</v>
      </c>
      <c r="B5" s="6">
        <v>5100001558</v>
      </c>
      <c r="C5" s="6" t="s">
        <v>18</v>
      </c>
      <c r="D5" s="6" t="s">
        <v>19</v>
      </c>
      <c r="E5" s="6" t="s">
        <v>20</v>
      </c>
      <c r="F5" s="6" t="s">
        <v>21</v>
      </c>
      <c r="G5" s="6" t="s">
        <v>18</v>
      </c>
      <c r="H5" s="6" t="s">
        <v>34</v>
      </c>
      <c r="I5" s="17">
        <v>4101496662</v>
      </c>
      <c r="J5" s="2" t="s">
        <v>35</v>
      </c>
      <c r="K5" s="28">
        <v>4.0229999999999997</v>
      </c>
      <c r="L5" s="62">
        <v>45658</v>
      </c>
      <c r="M5" s="34" t="s">
        <v>24</v>
      </c>
      <c r="N5" s="24"/>
      <c r="O5" s="12" t="s">
        <v>25</v>
      </c>
      <c r="P5" s="12" t="s">
        <v>26</v>
      </c>
      <c r="Q5" s="26" t="s">
        <v>27</v>
      </c>
      <c r="R5" s="12" t="str">
        <f>"052/4660101"</f>
        <v>052/4660101</v>
      </c>
    </row>
    <row r="6" spans="1:18">
      <c r="A6" s="17" t="s">
        <v>36</v>
      </c>
      <c r="B6" s="6">
        <v>5100001558</v>
      </c>
      <c r="C6" s="6" t="s">
        <v>18</v>
      </c>
      <c r="D6" s="6" t="s">
        <v>19</v>
      </c>
      <c r="E6" s="6" t="s">
        <v>20</v>
      </c>
      <c r="F6" s="6" t="s">
        <v>21</v>
      </c>
      <c r="G6" s="6" t="s">
        <v>18</v>
      </c>
      <c r="H6" s="6" t="s">
        <v>37</v>
      </c>
      <c r="I6" s="17">
        <v>4100049880</v>
      </c>
      <c r="J6" s="2" t="s">
        <v>38</v>
      </c>
      <c r="K6" s="28">
        <v>74.84</v>
      </c>
      <c r="L6" s="62">
        <v>45658</v>
      </c>
      <c r="M6" s="34" t="s">
        <v>24</v>
      </c>
      <c r="N6" s="24"/>
      <c r="O6" s="12" t="s">
        <v>25</v>
      </c>
      <c r="P6" s="12" t="s">
        <v>26</v>
      </c>
      <c r="Q6" s="26" t="s">
        <v>27</v>
      </c>
      <c r="R6" s="38" t="str">
        <f>"052/4660101"</f>
        <v>052/4660101</v>
      </c>
    </row>
    <row r="7" spans="1:18">
      <c r="A7" s="19" t="s">
        <v>39</v>
      </c>
      <c r="B7" s="7">
        <v>5150395770</v>
      </c>
      <c r="C7" s="7" t="s">
        <v>40</v>
      </c>
      <c r="D7" s="23">
        <v>42234891</v>
      </c>
      <c r="E7" s="7" t="s">
        <v>41</v>
      </c>
      <c r="F7" s="7" t="s">
        <v>21</v>
      </c>
      <c r="G7" s="7" t="s">
        <v>18</v>
      </c>
      <c r="H7" s="18" t="s">
        <v>42</v>
      </c>
      <c r="I7" s="19">
        <v>4101555456</v>
      </c>
      <c r="J7" s="3" t="s">
        <v>23</v>
      </c>
      <c r="K7" s="29">
        <v>0</v>
      </c>
      <c r="L7" s="63">
        <v>45658</v>
      </c>
      <c r="M7" s="34" t="s">
        <v>24</v>
      </c>
      <c r="N7" s="24"/>
      <c r="O7" s="35" t="s">
        <v>43</v>
      </c>
      <c r="P7" s="35" t="s">
        <v>44</v>
      </c>
      <c r="Q7" s="37" t="s">
        <v>45</v>
      </c>
      <c r="R7" s="35" t="str">
        <f>"+421 52 468 0833"</f>
        <v>+421 52 468 0833</v>
      </c>
    </row>
    <row r="8" spans="1:18" ht="15" customHeight="1">
      <c r="A8" s="19" t="s">
        <v>46</v>
      </c>
      <c r="B8" s="7">
        <v>5150395770</v>
      </c>
      <c r="C8" s="7" t="s">
        <v>40</v>
      </c>
      <c r="D8" s="23">
        <v>42234891</v>
      </c>
      <c r="E8" s="7" t="s">
        <v>41</v>
      </c>
      <c r="F8" s="7" t="s">
        <v>21</v>
      </c>
      <c r="G8" s="7" t="s">
        <v>18</v>
      </c>
      <c r="H8" s="18" t="s">
        <v>47</v>
      </c>
      <c r="I8" s="19">
        <v>4101458936</v>
      </c>
      <c r="J8" s="3" t="s">
        <v>48</v>
      </c>
      <c r="K8" s="29">
        <v>451.56900000000002</v>
      </c>
      <c r="L8" s="63">
        <v>45658</v>
      </c>
      <c r="M8" s="34" t="s">
        <v>24</v>
      </c>
      <c r="N8" s="24"/>
      <c r="O8" s="35" t="s">
        <v>43</v>
      </c>
      <c r="P8" s="35" t="s">
        <v>44</v>
      </c>
      <c r="Q8" s="37" t="s">
        <v>45</v>
      </c>
      <c r="R8" s="35" t="str">
        <f t="shared" ref="R8:R14" si="0">"+421 52 468 0833"</f>
        <v>+421 52 468 0833</v>
      </c>
    </row>
    <row r="9" spans="1:18">
      <c r="A9" s="19" t="s">
        <v>49</v>
      </c>
      <c r="B9" s="7">
        <v>5150395770</v>
      </c>
      <c r="C9" s="7" t="s">
        <v>40</v>
      </c>
      <c r="D9" s="23">
        <v>42234891</v>
      </c>
      <c r="E9" s="7" t="s">
        <v>41</v>
      </c>
      <c r="F9" s="7" t="s">
        <v>21</v>
      </c>
      <c r="G9" s="7" t="s">
        <v>18</v>
      </c>
      <c r="H9" s="18" t="s">
        <v>50</v>
      </c>
      <c r="I9" s="19">
        <v>4101613247</v>
      </c>
      <c r="J9" s="3" t="s">
        <v>48</v>
      </c>
      <c r="K9" s="29">
        <v>324.65300000000002</v>
      </c>
      <c r="L9" s="63">
        <v>45658</v>
      </c>
      <c r="M9" s="34" t="s">
        <v>24</v>
      </c>
      <c r="N9" s="24"/>
      <c r="O9" s="35" t="s">
        <v>43</v>
      </c>
      <c r="P9" s="35" t="s">
        <v>44</v>
      </c>
      <c r="Q9" s="37" t="s">
        <v>45</v>
      </c>
      <c r="R9" s="35" t="str">
        <f t="shared" si="0"/>
        <v>+421 52 468 0833</v>
      </c>
    </row>
    <row r="10" spans="1:18">
      <c r="A10" s="19" t="s">
        <v>51</v>
      </c>
      <c r="B10" s="7">
        <v>5150395770</v>
      </c>
      <c r="C10" s="7" t="s">
        <v>40</v>
      </c>
      <c r="D10" s="23">
        <v>42234891</v>
      </c>
      <c r="E10" s="7" t="s">
        <v>41</v>
      </c>
      <c r="F10" s="7" t="s">
        <v>21</v>
      </c>
      <c r="G10" s="7" t="s">
        <v>18</v>
      </c>
      <c r="H10" s="18" t="s">
        <v>52</v>
      </c>
      <c r="I10" s="19">
        <v>4100054091</v>
      </c>
      <c r="J10" s="3" t="s">
        <v>29</v>
      </c>
      <c r="K10" s="29">
        <v>152.81100000000001</v>
      </c>
      <c r="L10" s="63">
        <v>45658</v>
      </c>
      <c r="M10" s="34" t="s">
        <v>24</v>
      </c>
      <c r="N10" s="24"/>
      <c r="O10" s="35" t="s">
        <v>43</v>
      </c>
      <c r="P10" s="35" t="s">
        <v>44</v>
      </c>
      <c r="Q10" s="37" t="s">
        <v>45</v>
      </c>
      <c r="R10" s="35" t="str">
        <f t="shared" si="0"/>
        <v>+421 52 468 0833</v>
      </c>
    </row>
    <row r="11" spans="1:18">
      <c r="A11" s="19" t="s">
        <v>53</v>
      </c>
      <c r="B11" s="7">
        <v>5150395770</v>
      </c>
      <c r="C11" s="7" t="s">
        <v>40</v>
      </c>
      <c r="D11" s="23">
        <v>42234891</v>
      </c>
      <c r="E11" s="7" t="s">
        <v>41</v>
      </c>
      <c r="F11" s="7" t="s">
        <v>21</v>
      </c>
      <c r="G11" s="7" t="s">
        <v>18</v>
      </c>
      <c r="H11" s="18" t="s">
        <v>54</v>
      </c>
      <c r="I11" s="19">
        <v>4101558136</v>
      </c>
      <c r="J11" s="3" t="s">
        <v>55</v>
      </c>
      <c r="K11" s="29">
        <v>20.555</v>
      </c>
      <c r="L11" s="63">
        <v>45658</v>
      </c>
      <c r="M11" s="34" t="s">
        <v>24</v>
      </c>
      <c r="N11" s="24"/>
      <c r="O11" s="35" t="s">
        <v>43</v>
      </c>
      <c r="P11" s="35" t="s">
        <v>44</v>
      </c>
      <c r="Q11" s="37" t="s">
        <v>45</v>
      </c>
      <c r="R11" s="35" t="str">
        <f t="shared" si="0"/>
        <v>+421 52 468 0833</v>
      </c>
    </row>
    <row r="12" spans="1:18">
      <c r="A12" s="19" t="s">
        <v>56</v>
      </c>
      <c r="B12" s="7">
        <v>5150395770</v>
      </c>
      <c r="C12" s="7" t="s">
        <v>40</v>
      </c>
      <c r="D12" s="23">
        <v>42234891</v>
      </c>
      <c r="E12" s="7" t="s">
        <v>41</v>
      </c>
      <c r="F12" s="7" t="s">
        <v>21</v>
      </c>
      <c r="G12" s="7" t="s">
        <v>18</v>
      </c>
      <c r="H12" s="7" t="s">
        <v>57</v>
      </c>
      <c r="I12" s="19">
        <v>4100054961</v>
      </c>
      <c r="J12" s="3" t="s">
        <v>29</v>
      </c>
      <c r="K12" s="29">
        <v>174.464</v>
      </c>
      <c r="L12" s="63">
        <v>45658</v>
      </c>
      <c r="M12" s="34" t="s">
        <v>24</v>
      </c>
      <c r="N12" s="24"/>
      <c r="O12" s="35" t="s">
        <v>43</v>
      </c>
      <c r="P12" s="35" t="s">
        <v>44</v>
      </c>
      <c r="Q12" s="37" t="s">
        <v>45</v>
      </c>
      <c r="R12" s="35" t="str">
        <f t="shared" si="0"/>
        <v>+421 52 468 0833</v>
      </c>
    </row>
    <row r="13" spans="1:18">
      <c r="A13" s="19" t="s">
        <v>58</v>
      </c>
      <c r="B13" s="7">
        <v>5150395770</v>
      </c>
      <c r="C13" s="7" t="s">
        <v>40</v>
      </c>
      <c r="D13" s="23">
        <v>42234891</v>
      </c>
      <c r="E13" s="7" t="s">
        <v>41</v>
      </c>
      <c r="F13" s="7" t="s">
        <v>21</v>
      </c>
      <c r="G13" s="7" t="s">
        <v>18</v>
      </c>
      <c r="H13" s="7" t="s">
        <v>59</v>
      </c>
      <c r="I13" s="19">
        <v>4100048858</v>
      </c>
      <c r="J13" s="3" t="s">
        <v>55</v>
      </c>
      <c r="K13" s="29">
        <v>37.29</v>
      </c>
      <c r="L13" s="63">
        <v>45658</v>
      </c>
      <c r="M13" s="34" t="s">
        <v>24</v>
      </c>
      <c r="N13" s="24"/>
      <c r="O13" s="35" t="s">
        <v>43</v>
      </c>
      <c r="P13" s="35" t="s">
        <v>44</v>
      </c>
      <c r="Q13" s="37" t="s">
        <v>45</v>
      </c>
      <c r="R13" s="35" t="str">
        <f t="shared" si="0"/>
        <v>+421 52 468 0833</v>
      </c>
    </row>
    <row r="14" spans="1:18">
      <c r="A14" s="19" t="s">
        <v>60</v>
      </c>
      <c r="B14" s="7">
        <v>5150395770</v>
      </c>
      <c r="C14" s="7" t="s">
        <v>40</v>
      </c>
      <c r="D14" s="23">
        <v>42234891</v>
      </c>
      <c r="E14" s="7" t="s">
        <v>41</v>
      </c>
      <c r="F14" s="7" t="s">
        <v>21</v>
      </c>
      <c r="G14" s="7" t="s">
        <v>18</v>
      </c>
      <c r="H14" s="7" t="s">
        <v>61</v>
      </c>
      <c r="I14" s="19">
        <v>4101333538</v>
      </c>
      <c r="J14" s="3" t="s">
        <v>35</v>
      </c>
      <c r="K14" s="29">
        <v>5.28</v>
      </c>
      <c r="L14" s="63">
        <v>45658</v>
      </c>
      <c r="M14" s="34" t="s">
        <v>24</v>
      </c>
      <c r="N14" s="24"/>
      <c r="O14" s="35" t="s">
        <v>43</v>
      </c>
      <c r="P14" s="40" t="s">
        <v>44</v>
      </c>
      <c r="Q14" s="41" t="s">
        <v>45</v>
      </c>
      <c r="R14" s="40" t="str">
        <f t="shared" si="0"/>
        <v>+421 52 468 0833</v>
      </c>
    </row>
    <row r="15" spans="1:18">
      <c r="A15" s="20" t="s">
        <v>62</v>
      </c>
      <c r="B15" s="8">
        <v>5100002201</v>
      </c>
      <c r="C15" s="8" t="s">
        <v>63</v>
      </c>
      <c r="D15" s="4" t="str">
        <f>"00352179"</f>
        <v>00352179</v>
      </c>
      <c r="E15" s="8" t="s">
        <v>64</v>
      </c>
      <c r="F15" s="8" t="s">
        <v>21</v>
      </c>
      <c r="G15" s="8" t="s">
        <v>18</v>
      </c>
      <c r="H15" s="8" t="s">
        <v>65</v>
      </c>
      <c r="I15" s="8">
        <v>4100048981</v>
      </c>
      <c r="J15" s="5" t="s">
        <v>48</v>
      </c>
      <c r="K15" s="30">
        <v>341.56700000000001</v>
      </c>
      <c r="L15" s="64">
        <v>45658</v>
      </c>
      <c r="M15" s="34" t="s">
        <v>24</v>
      </c>
      <c r="N15" s="39"/>
      <c r="O15" s="35" t="s">
        <v>66</v>
      </c>
      <c r="P15" s="35" t="s">
        <v>67</v>
      </c>
      <c r="Q15" s="36" t="s">
        <v>68</v>
      </c>
      <c r="R15" s="35" t="str">
        <f>"0948 344 371"</f>
        <v>0948 344 371</v>
      </c>
    </row>
    <row r="16" spans="1:18">
      <c r="A16" s="20" t="s">
        <v>69</v>
      </c>
      <c r="B16" s="8">
        <v>5100002201</v>
      </c>
      <c r="C16" s="8" t="s">
        <v>63</v>
      </c>
      <c r="D16" s="4" t="str">
        <f t="shared" ref="D16:D17" si="1">"00352179"</f>
        <v>00352179</v>
      </c>
      <c r="E16" s="8" t="s">
        <v>64</v>
      </c>
      <c r="F16" s="8" t="s">
        <v>21</v>
      </c>
      <c r="G16" s="8" t="s">
        <v>18</v>
      </c>
      <c r="H16" s="8" t="s">
        <v>70</v>
      </c>
      <c r="I16" s="20">
        <v>4100048961</v>
      </c>
      <c r="J16" s="5" t="s">
        <v>29</v>
      </c>
      <c r="K16" s="30">
        <v>221.01400000000001</v>
      </c>
      <c r="L16" s="64">
        <v>45658</v>
      </c>
      <c r="M16" s="34" t="s">
        <v>24</v>
      </c>
      <c r="N16" s="39"/>
      <c r="O16" s="35" t="s">
        <v>66</v>
      </c>
      <c r="P16" s="35" t="s">
        <v>67</v>
      </c>
      <c r="Q16" s="36" t="s">
        <v>68</v>
      </c>
      <c r="R16" s="35" t="str">
        <f>"0948 344 371"</f>
        <v>0948 344 371</v>
      </c>
    </row>
    <row r="17" spans="1:18">
      <c r="A17" s="20" t="s">
        <v>71</v>
      </c>
      <c r="B17" s="8">
        <v>5100002201</v>
      </c>
      <c r="C17" s="8" t="s">
        <v>63</v>
      </c>
      <c r="D17" s="4" t="str">
        <f t="shared" si="1"/>
        <v>00352179</v>
      </c>
      <c r="E17" s="8" t="s">
        <v>64</v>
      </c>
      <c r="F17" s="8" t="s">
        <v>21</v>
      </c>
      <c r="G17" s="8" t="s">
        <v>18</v>
      </c>
      <c r="H17" s="8" t="s">
        <v>72</v>
      </c>
      <c r="I17" s="20">
        <v>4100048971</v>
      </c>
      <c r="J17" s="5" t="s">
        <v>73</v>
      </c>
      <c r="K17" s="30">
        <v>94.480999999999995</v>
      </c>
      <c r="L17" s="64">
        <v>45658</v>
      </c>
      <c r="M17" s="34" t="s">
        <v>24</v>
      </c>
      <c r="N17" s="39"/>
      <c r="O17" s="35" t="s">
        <v>66</v>
      </c>
      <c r="P17" s="40" t="s">
        <v>67</v>
      </c>
      <c r="Q17" s="46" t="s">
        <v>68</v>
      </c>
      <c r="R17" s="40" t="str">
        <f>"0948 344 371"</f>
        <v>0948 344 371</v>
      </c>
    </row>
    <row r="18" spans="1:18" ht="15.75">
      <c r="A18" s="21" t="s">
        <v>74</v>
      </c>
      <c r="B18" s="9">
        <v>5100028419</v>
      </c>
      <c r="C18" s="9" t="s">
        <v>75</v>
      </c>
      <c r="D18" s="9">
        <v>36159026</v>
      </c>
      <c r="E18" s="9" t="s">
        <v>76</v>
      </c>
      <c r="F18" s="9" t="s">
        <v>21</v>
      </c>
      <c r="G18" s="9" t="s">
        <v>18</v>
      </c>
      <c r="H18" s="9" t="s">
        <v>77</v>
      </c>
      <c r="I18" s="21">
        <v>4100045693</v>
      </c>
      <c r="J18" s="10" t="s">
        <v>32</v>
      </c>
      <c r="K18" s="31">
        <v>64.87</v>
      </c>
      <c r="L18" s="65">
        <v>45658</v>
      </c>
      <c r="M18" s="34" t="s">
        <v>24</v>
      </c>
      <c r="N18" s="24"/>
      <c r="O18" s="43" t="s">
        <v>78</v>
      </c>
      <c r="P18" s="24" t="s">
        <v>79</v>
      </c>
      <c r="Q18" s="47" t="s">
        <v>80</v>
      </c>
      <c r="R18" s="24" t="str">
        <f>"052 4523023"</f>
        <v>052 4523023</v>
      </c>
    </row>
    <row r="19" spans="1:18" ht="15.75">
      <c r="A19" s="21" t="s">
        <v>81</v>
      </c>
      <c r="B19" s="9">
        <v>5100028419</v>
      </c>
      <c r="C19" s="9" t="s">
        <v>75</v>
      </c>
      <c r="D19" s="9">
        <v>36159026</v>
      </c>
      <c r="E19" s="9" t="s">
        <v>76</v>
      </c>
      <c r="F19" s="9" t="s">
        <v>21</v>
      </c>
      <c r="G19" s="9" t="s">
        <v>18</v>
      </c>
      <c r="H19" s="9" t="s">
        <v>82</v>
      </c>
      <c r="I19" s="21">
        <v>4100045704</v>
      </c>
      <c r="J19" s="10" t="s">
        <v>32</v>
      </c>
      <c r="K19" s="31">
        <v>64.557000000000002</v>
      </c>
      <c r="L19" s="65">
        <v>45658</v>
      </c>
      <c r="M19" s="34" t="s">
        <v>24</v>
      </c>
      <c r="N19" s="24"/>
      <c r="O19" s="43" t="s">
        <v>78</v>
      </c>
      <c r="P19" s="24" t="s">
        <v>79</v>
      </c>
      <c r="Q19" s="47" t="s">
        <v>80</v>
      </c>
      <c r="R19" s="24" t="str">
        <f>"052 4523023"</f>
        <v>052 4523023</v>
      </c>
    </row>
    <row r="20" spans="1:18">
      <c r="A20" s="12" t="s">
        <v>83</v>
      </c>
      <c r="B20" s="11">
        <v>5100035394</v>
      </c>
      <c r="C20" s="11" t="s">
        <v>84</v>
      </c>
      <c r="D20" s="11">
        <v>37938096</v>
      </c>
      <c r="E20" s="11" t="s">
        <v>85</v>
      </c>
      <c r="F20" s="11" t="s">
        <v>21</v>
      </c>
      <c r="G20" s="11" t="s">
        <v>18</v>
      </c>
      <c r="H20" s="11" t="s">
        <v>86</v>
      </c>
      <c r="I20" s="12">
        <v>4100058883</v>
      </c>
      <c r="J20" s="13" t="s">
        <v>55</v>
      </c>
      <c r="K20" s="32">
        <v>31.881</v>
      </c>
      <c r="L20" s="66">
        <v>45658</v>
      </c>
      <c r="M20" s="34" t="s">
        <v>24</v>
      </c>
      <c r="N20" s="24"/>
      <c r="O20" s="24" t="s">
        <v>87</v>
      </c>
      <c r="P20" s="42" t="s">
        <v>44</v>
      </c>
      <c r="Q20" s="48" t="s">
        <v>88</v>
      </c>
      <c r="R20" s="42" t="str">
        <f>"+421 911 816 666"</f>
        <v>+421 911 816 666</v>
      </c>
    </row>
    <row r="21" spans="1:18">
      <c r="A21" s="12" t="s">
        <v>89</v>
      </c>
      <c r="B21" s="11">
        <v>5100036049</v>
      </c>
      <c r="C21" s="11" t="s">
        <v>90</v>
      </c>
      <c r="D21" s="11">
        <v>37874161</v>
      </c>
      <c r="E21" s="11" t="s">
        <v>91</v>
      </c>
      <c r="F21" s="11" t="s">
        <v>21</v>
      </c>
      <c r="G21" s="11" t="s">
        <v>18</v>
      </c>
      <c r="H21" s="11" t="s">
        <v>91</v>
      </c>
      <c r="I21" s="12">
        <v>4100052463</v>
      </c>
      <c r="J21" s="13" t="s">
        <v>35</v>
      </c>
      <c r="K21" s="32">
        <v>7.5720000000000001</v>
      </c>
      <c r="L21" s="66">
        <v>45658</v>
      </c>
      <c r="M21" s="34" t="s">
        <v>24</v>
      </c>
      <c r="N21" s="24"/>
      <c r="O21" s="24" t="s">
        <v>92</v>
      </c>
      <c r="P21" s="24" t="s">
        <v>67</v>
      </c>
      <c r="Q21" s="49" t="s">
        <v>93</v>
      </c>
      <c r="R21" s="24" t="str">
        <f>"+421 52 452 3019"</f>
        <v>+421 52 452 3019</v>
      </c>
    </row>
    <row r="22" spans="1:18">
      <c r="A22" s="14" t="s">
        <v>94</v>
      </c>
      <c r="B22" s="11">
        <v>5100036015</v>
      </c>
      <c r="C22" s="11" t="s">
        <v>90</v>
      </c>
      <c r="D22" s="27">
        <v>37874136</v>
      </c>
      <c r="E22" s="11" t="s">
        <v>95</v>
      </c>
      <c r="F22" s="11" t="s">
        <v>21</v>
      </c>
      <c r="G22" s="11" t="s">
        <v>18</v>
      </c>
      <c r="H22" s="11" t="s">
        <v>95</v>
      </c>
      <c r="I22" s="11">
        <v>4100049448</v>
      </c>
      <c r="J22" s="13" t="s">
        <v>35</v>
      </c>
      <c r="K22" s="32">
        <v>4.13</v>
      </c>
      <c r="L22" s="66">
        <v>45658</v>
      </c>
      <c r="M22" s="34" t="s">
        <v>24</v>
      </c>
      <c r="N22" s="24"/>
      <c r="O22" s="24" t="s">
        <v>96</v>
      </c>
      <c r="P22" s="24" t="s">
        <v>67</v>
      </c>
      <c r="Q22" s="49" t="s">
        <v>97</v>
      </c>
      <c r="R22" s="24" t="str">
        <f>"052 452 2751"</f>
        <v>052 452 2751</v>
      </c>
    </row>
    <row r="23" spans="1:18">
      <c r="A23" s="12" t="s">
        <v>98</v>
      </c>
      <c r="B23" s="11">
        <v>5100036057</v>
      </c>
      <c r="C23" s="11" t="s">
        <v>90</v>
      </c>
      <c r="D23" s="27">
        <v>37874179</v>
      </c>
      <c r="E23" s="11" t="s">
        <v>99</v>
      </c>
      <c r="F23" s="11" t="s">
        <v>21</v>
      </c>
      <c r="G23" s="11" t="s">
        <v>18</v>
      </c>
      <c r="H23" s="11" t="s">
        <v>99</v>
      </c>
      <c r="I23" s="12">
        <v>4100052446</v>
      </c>
      <c r="J23" s="13" t="s">
        <v>23</v>
      </c>
      <c r="K23" s="32">
        <v>1.7749999999999999</v>
      </c>
      <c r="L23" s="66">
        <v>45658</v>
      </c>
      <c r="M23" s="34" t="s">
        <v>24</v>
      </c>
      <c r="N23" s="24"/>
      <c r="O23" s="24" t="s">
        <v>100</v>
      </c>
      <c r="P23" s="24" t="s">
        <v>67</v>
      </c>
      <c r="Q23" s="49" t="s">
        <v>101</v>
      </c>
      <c r="R23" s="24" t="str">
        <f>"+421 524568724"</f>
        <v>+421 524568724</v>
      </c>
    </row>
    <row r="24" spans="1:18">
      <c r="A24" s="12" t="s">
        <v>102</v>
      </c>
      <c r="B24" s="11">
        <v>5100028415</v>
      </c>
      <c r="C24" s="11" t="s">
        <v>103</v>
      </c>
      <c r="D24" s="27">
        <v>36158968</v>
      </c>
      <c r="E24" s="11" t="s">
        <v>104</v>
      </c>
      <c r="F24" s="11" t="s">
        <v>21</v>
      </c>
      <c r="G24" s="11" t="s">
        <v>18</v>
      </c>
      <c r="H24" s="11" t="s">
        <v>104</v>
      </c>
      <c r="I24" s="12">
        <v>4100045897</v>
      </c>
      <c r="J24" s="13" t="s">
        <v>32</v>
      </c>
      <c r="K24" s="32">
        <v>62.954000000000001</v>
      </c>
      <c r="L24" s="66">
        <v>45658</v>
      </c>
      <c r="M24" s="34" t="s">
        <v>24</v>
      </c>
      <c r="N24" s="24"/>
      <c r="O24" s="24" t="s">
        <v>105</v>
      </c>
      <c r="P24" s="24" t="s">
        <v>67</v>
      </c>
      <c r="Q24" s="49" t="s">
        <v>106</v>
      </c>
      <c r="R24" s="24" t="str">
        <f>"052/4523029"</f>
        <v>052/4523029</v>
      </c>
    </row>
    <row r="25" spans="1:18">
      <c r="A25" s="12" t="s">
        <v>107</v>
      </c>
      <c r="B25" s="11">
        <v>5100028415</v>
      </c>
      <c r="C25" s="11" t="s">
        <v>103</v>
      </c>
      <c r="D25" s="27">
        <v>36158968</v>
      </c>
      <c r="E25" s="11" t="s">
        <v>104</v>
      </c>
      <c r="F25" s="11" t="s">
        <v>21</v>
      </c>
      <c r="G25" s="11" t="s">
        <v>18</v>
      </c>
      <c r="H25" s="11" t="s">
        <v>104</v>
      </c>
      <c r="I25" s="12">
        <v>4101458836</v>
      </c>
      <c r="J25" s="13" t="s">
        <v>48</v>
      </c>
      <c r="K25" s="32">
        <v>361.28300000000002</v>
      </c>
      <c r="L25" s="66">
        <v>45658</v>
      </c>
      <c r="M25" s="34" t="s">
        <v>24</v>
      </c>
      <c r="N25" s="24"/>
      <c r="O25" s="24" t="s">
        <v>105</v>
      </c>
      <c r="P25" s="24" t="s">
        <v>67</v>
      </c>
      <c r="Q25" s="49" t="s">
        <v>106</v>
      </c>
      <c r="R25" s="24" t="str">
        <f>"052/4523029"</f>
        <v>052/4523029</v>
      </c>
    </row>
    <row r="26" spans="1:18">
      <c r="A26" s="12" t="s">
        <v>108</v>
      </c>
      <c r="B26" s="11">
        <v>5101587934</v>
      </c>
      <c r="C26" s="11" t="s">
        <v>109</v>
      </c>
      <c r="D26" s="11">
        <v>36158976</v>
      </c>
      <c r="E26" s="11" t="s">
        <v>110</v>
      </c>
      <c r="F26" s="11" t="s">
        <v>21</v>
      </c>
      <c r="G26" s="11" t="s">
        <v>18</v>
      </c>
      <c r="H26" s="11" t="s">
        <v>110</v>
      </c>
      <c r="I26" s="12">
        <v>4101458877</v>
      </c>
      <c r="J26" s="13" t="s">
        <v>48</v>
      </c>
      <c r="K26" s="32">
        <v>521.601</v>
      </c>
      <c r="L26" s="66">
        <v>45658</v>
      </c>
      <c r="M26" s="34" t="s">
        <v>24</v>
      </c>
      <c r="N26" s="24"/>
      <c r="O26" s="24" t="s">
        <v>111</v>
      </c>
      <c r="P26" s="40" t="s">
        <v>44</v>
      </c>
      <c r="Q26" s="49" t="s">
        <v>112</v>
      </c>
      <c r="R26" s="24" t="str">
        <f>"+421 52 4523983"</f>
        <v>+421 52 4523983</v>
      </c>
    </row>
    <row r="27" spans="1:18">
      <c r="A27" s="12" t="s">
        <v>113</v>
      </c>
      <c r="B27" s="11">
        <v>5100036132</v>
      </c>
      <c r="C27" s="11" t="s">
        <v>114</v>
      </c>
      <c r="D27" s="27">
        <v>37874268</v>
      </c>
      <c r="E27" s="11" t="s">
        <v>115</v>
      </c>
      <c r="F27" s="11" t="s">
        <v>21</v>
      </c>
      <c r="G27" s="11" t="s">
        <v>18</v>
      </c>
      <c r="H27" s="11" t="s">
        <v>115</v>
      </c>
      <c r="I27" s="12">
        <v>4101536744</v>
      </c>
      <c r="J27" s="13" t="s">
        <v>48</v>
      </c>
      <c r="K27" s="32">
        <v>475.964</v>
      </c>
      <c r="L27" s="66">
        <v>45658</v>
      </c>
      <c r="M27" s="34" t="s">
        <v>24</v>
      </c>
      <c r="N27" s="24"/>
      <c r="O27" s="24" t="s">
        <v>116</v>
      </c>
      <c r="P27" s="40" t="s">
        <v>44</v>
      </c>
      <c r="Q27" s="49" t="s">
        <v>117</v>
      </c>
      <c r="R27" s="24" t="str">
        <f>"0917 208 221"</f>
        <v>0917 208 221</v>
      </c>
    </row>
    <row r="28" spans="1:18">
      <c r="A28" s="12" t="s">
        <v>118</v>
      </c>
      <c r="B28" s="11">
        <v>5100036132</v>
      </c>
      <c r="C28" s="54" t="s">
        <v>114</v>
      </c>
      <c r="D28" s="55">
        <v>37874268</v>
      </c>
      <c r="E28" s="54" t="s">
        <v>115</v>
      </c>
      <c r="F28" s="54" t="s">
        <v>21</v>
      </c>
      <c r="G28" s="54" t="s">
        <v>18</v>
      </c>
      <c r="H28" s="54" t="s">
        <v>115</v>
      </c>
      <c r="I28" s="38">
        <v>4100052157</v>
      </c>
      <c r="J28" s="56" t="s">
        <v>32</v>
      </c>
      <c r="K28" s="57">
        <v>48.241</v>
      </c>
      <c r="L28" s="67">
        <v>45658</v>
      </c>
      <c r="M28" s="58" t="s">
        <v>24</v>
      </c>
      <c r="N28" s="59"/>
      <c r="O28" s="59" t="s">
        <v>116</v>
      </c>
      <c r="P28" s="40" t="s">
        <v>44</v>
      </c>
      <c r="Q28" s="60" t="s">
        <v>117</v>
      </c>
      <c r="R28" s="59" t="str">
        <f>"0917 208 221"</f>
        <v>0917 208 221</v>
      </c>
    </row>
    <row r="29" spans="1:18" ht="29.25">
      <c r="A29" s="12" t="s">
        <v>119</v>
      </c>
      <c r="B29" s="53">
        <v>5150770599</v>
      </c>
      <c r="C29" s="22" t="s">
        <v>120</v>
      </c>
      <c r="D29" s="50" t="s">
        <v>121</v>
      </c>
      <c r="E29" s="22" t="s">
        <v>122</v>
      </c>
      <c r="F29" s="22" t="s">
        <v>21</v>
      </c>
      <c r="G29" s="22" t="s">
        <v>18</v>
      </c>
      <c r="H29" s="11" t="s">
        <v>123</v>
      </c>
      <c r="I29" s="12">
        <v>4100055807</v>
      </c>
      <c r="J29" s="13" t="s">
        <v>32</v>
      </c>
      <c r="K29" s="51">
        <v>46.387999999999998</v>
      </c>
      <c r="L29" s="68">
        <v>45658</v>
      </c>
      <c r="M29" s="34" t="s">
        <v>24</v>
      </c>
      <c r="N29" s="24"/>
      <c r="O29" s="24" t="s">
        <v>124</v>
      </c>
      <c r="P29" s="35" t="s">
        <v>44</v>
      </c>
      <c r="Q29" s="52" t="s">
        <v>125</v>
      </c>
      <c r="R29" s="24" t="str">
        <f>"+421 905 300 126"</f>
        <v>+421 905 300 126</v>
      </c>
    </row>
    <row r="31" spans="1:18">
      <c r="J31" s="44" t="s">
        <v>126</v>
      </c>
      <c r="K31" s="45">
        <f>SUM(K2:K29)</f>
        <v>3920.6370000000002</v>
      </c>
      <c r="L31" s="61"/>
    </row>
  </sheetData>
  <hyperlinks>
    <hyperlink ref="A3" r:id="rId1" tooltip="SKSPPDIS001010903689" display="javascript:void(0)" xr:uid="{00000000-0004-0000-0000-000000000000}"/>
    <hyperlink ref="Q2" r:id="rId2" xr:uid="{31408A7F-D0C3-41F8-964A-72CA0EF13776}"/>
    <hyperlink ref="Q3" r:id="rId3" xr:uid="{4B3C1406-FE30-4B4D-B38D-64DAEEEE830B}"/>
    <hyperlink ref="Q4" r:id="rId4" xr:uid="{FBA1BCBD-61CD-454D-9881-378EA115E074}"/>
    <hyperlink ref="Q5" r:id="rId5" xr:uid="{19D6F6F9-9819-405C-BCA3-7A30D5C95B22}"/>
    <hyperlink ref="Q6" r:id="rId6" xr:uid="{F68673C1-5E4D-4A30-BDB9-ACD659926AFD}"/>
    <hyperlink ref="Q7" r:id="rId7" xr:uid="{B15EC92D-5BD4-4798-91C2-CD91B5225204}"/>
    <hyperlink ref="Q8" r:id="rId8" xr:uid="{41DDBA29-4D0A-41B8-9342-E29541B54B28}"/>
    <hyperlink ref="Q9" r:id="rId9" xr:uid="{E6C2E236-DE23-4057-A8A6-B3DBF83CCF66}"/>
    <hyperlink ref="Q10" r:id="rId10" xr:uid="{3D977FC7-2EE9-4862-AB80-A81A71DA9BF9}"/>
    <hyperlink ref="Q11" r:id="rId11" xr:uid="{6FB08EEC-C106-4B71-9508-F7C03B4580C9}"/>
    <hyperlink ref="Q12" r:id="rId12" xr:uid="{A18D8432-4C8B-4031-BEA0-7BC69973CA40}"/>
    <hyperlink ref="Q13" r:id="rId13" xr:uid="{3B657E0A-A72E-4565-817B-39E3DEFB6B5C}"/>
    <hyperlink ref="Q14" r:id="rId14" xr:uid="{3A3CD7E9-4866-443C-AB7C-A8C0D84B17A9}"/>
    <hyperlink ref="Q15" r:id="rId15" xr:uid="{2E7AE69A-9604-47D2-AE3C-4A1B2B75BAF8}"/>
    <hyperlink ref="Q16" r:id="rId16" xr:uid="{13B51562-6B55-45B4-B56A-A420C480C67C}"/>
    <hyperlink ref="Q17" r:id="rId17" xr:uid="{55CB3074-C5B4-4893-AAB8-DF090C4D2DDA}"/>
    <hyperlink ref="Q20" r:id="rId18" xr:uid="{8155AA7B-0277-4D41-A80D-E1B20E30C73A}"/>
    <hyperlink ref="Q21" r:id="rId19" xr:uid="{2892ADC9-E7C5-4E3B-B895-4BBE2A6D94FA}"/>
    <hyperlink ref="Q22" r:id="rId20" xr:uid="{DDFD5AA4-3F19-42F0-9E7E-BC036CE7BCC3}"/>
    <hyperlink ref="Q23" r:id="rId21" xr:uid="{6E8A6BBF-537D-4D9E-A80C-5D152E8235D7}"/>
    <hyperlink ref="Q24" r:id="rId22" xr:uid="{B1E4D06D-58B4-4023-97A4-3F84379D74DF}"/>
    <hyperlink ref="Q25" r:id="rId23" xr:uid="{94364C49-261C-49B8-922A-5E73E7C55E5F}"/>
    <hyperlink ref="Q26" r:id="rId24" xr:uid="{EEB613B2-3A8B-4078-9F15-8308B1AC2E04}"/>
    <hyperlink ref="Q27" r:id="rId25" xr:uid="{6DCB2AB5-B2F5-494B-B604-3B216523CBAD}"/>
    <hyperlink ref="Q28" r:id="rId26" xr:uid="{F0031602-C399-4988-A5F4-BF873A22AAA2}"/>
    <hyperlink ref="Q29" r:id="rId27" xr:uid="{54D7CC80-551C-433D-8432-5B7BB020E435}"/>
  </hyperlinks>
  <pageMargins left="0.70866141732283472" right="0.70866141732283472" top="0.74803149606299213" bottom="0.74803149606299213" header="0.31496062992125984" footer="0.31496062992125984"/>
  <pageSetup paperSize="8" scale="74" fitToHeight="0" orientation="landscape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Slovensky plynarensky priemysel, a.s.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Dostálková Andrea</dc:creator>
  <cp:keywords/>
  <dc:description/>
  <cp:lastModifiedBy>Tomáš Nemec, Ing.</cp:lastModifiedBy>
  <cp:revision/>
  <dcterms:created xsi:type="dcterms:W3CDTF">2020-03-13T06:38:02Z</dcterms:created>
  <dcterms:modified xsi:type="dcterms:W3CDTF">2024-07-26T11:14:19Z</dcterms:modified>
  <cp:category/>
  <cp:contentStatus/>
</cp:coreProperties>
</file>